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opbox\PLOVPUT Dropbox\Ante Perišić\GRE\javna nabava\2024\LED svjetla\ZA SLANJE - PRAVNI SEKTOR\TROŠKOVNICI I TEH SPEC\bla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Hlk122605312" localSheetId="0">Sheet1!$B$10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2" i="1" l="1"/>
  <c r="H11" i="1"/>
  <c r="H14" i="1" l="1"/>
  <c r="H15" i="1" s="1"/>
  <c r="H16" i="1" s="1"/>
</calcChain>
</file>

<file path=xl/sharedStrings.xml><?xml version="1.0" encoding="utf-8"?>
<sst xmlns="http://schemas.openxmlformats.org/spreadsheetml/2006/main" count="24" uniqueCount="22">
  <si>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</si>
  <si>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</si>
  <si>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</si>
  <si>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</si>
  <si>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</si>
  <si>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</si>
  <si>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</si>
  <si>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</si>
  <si>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</si>
  <si>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PDV (25%):</t>
  </si>
  <si>
    <t>UKUPNA CIJENA PONUDE (s PDV):</t>
  </si>
  <si>
    <t>KOM</t>
  </si>
  <si>
    <t>2.</t>
  </si>
  <si>
    <t>TROŠKOVNIK</t>
  </si>
  <si>
    <t>NAZIV PREDMETA NABAVE</t>
  </si>
  <si>
    <t>PONUĐENI PROIZVOD (proizvođač i tip)</t>
  </si>
  <si>
    <t>4.</t>
  </si>
  <si>
    <t xml:space="preserve">Nabava samostalnih LED svjetala za obilježavanje objekata pomorske signalizacije nominalnog dometa 4-5 NM pri T = 0,74 i ugrađenim GPS modulom za sinkronizaciju </t>
  </si>
  <si>
    <t>UKUPNA CIJENA (bez PDV-a):</t>
  </si>
  <si>
    <r>
      <t xml:space="preserve">Samostalna svjetla za obilježavanje objekata pomorske signalizacije nominalnog dometa 4-5 NM pri T=0,74 s LED (light emitting diode) izvorom svjetla </t>
    </r>
    <r>
      <rPr>
        <b/>
        <sz val="9"/>
        <color rgb="FF215868"/>
        <rFont val="Calibri"/>
        <family val="2"/>
        <charset val="238"/>
      </rPr>
      <t>BIJELE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</si>
  <si>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4-5 NM pri T=0,74 s LED (light emitting diode) izvorom svjetla </t>
    </r>
    <r>
      <rPr>
        <b/>
        <sz val="9"/>
        <color rgb="FF215868"/>
        <rFont val="Calibri"/>
        <family val="2"/>
        <charset val="238"/>
      </rPr>
      <t>CRVENE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</si>
  <si>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4-5 NM pri T=0,74 s LED (light emitting diode) izvorom svjetla </t>
    </r>
    <r>
      <rPr>
        <b/>
        <sz val="9"/>
        <color rgb="FF215868"/>
        <rFont val="Calibri"/>
        <family val="2"/>
        <charset val="238"/>
      </rPr>
      <t>ZELENE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</si>
</sst>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rgb="FF21586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164" fontId="6" fillId="3" borderId="1" xfId="0" applyNumberFormat="1" applyFont="1" applyFill="1" applyBorder="1" applyProtection="1"/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justify" vertical="center" wrapText="1"/>
      <protection locked="0"/>
    </xf>
    <xf numFmtId="164" fontId="7" fillId="3" borderId="1" xfId="0" applyNumberFormat="1" applyFont="1" applyFill="1" applyBorder="1" applyAlignment="1" applyProtection="1"/>
    <xf numFmtId="8" fontId="8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7" fillId="3" borderId="3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wrapText="1"/>
    </xf>
    <xf numFmtId="0" fontId="7" fillId="3" borderId="5" xfId="0" applyFont="1" applyFill="1" applyBorder="1" applyAlignment="1" applyProtection="1">
      <alignment horizontal="right"/>
    </xf>
    <xf numFmtId="0" fontId="7" fillId="3" borderId="2" xfId="0" applyFont="1" applyFill="1" applyBorder="1" applyAlignment="1" applyProtection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1"/>
  <sheetViews>
    <sheetView tabSelected="1" zoomScale="115" zoomScaleNormal="115" workbookViewId="0">
      <selection activeCell="D11" sqref="D11"/>
    </sheetView>
  </sheetViews>
  <sheetFormatPr defaultRowHeight="15" x14ac:dyDescent="0.25"/>
  <cols>
    <col min="2" max="2" width="4.42578125" customWidth="1"/>
    <col min="3" max="4" width="42.5703125" customWidth="1"/>
    <col min="5" max="5" width="9.5703125" customWidth="1"/>
    <col min="6" max="6" width="10.140625" customWidth="1"/>
    <col min="7" max="7" width="23.28515625" customWidth="1"/>
    <col min="8" max="8" width="23.5703125" customWidth="1"/>
  </cols>
  <sheetData>
    <row r="4" spans="2:8" ht="15.75" x14ac:dyDescent="0.25">
      <c r="B4" s="21" t="s">
        <v>6</v>
      </c>
      <c r="C4" s="21"/>
      <c r="D4" s="2"/>
      <c r="E4" s="2"/>
      <c r="F4" s="2"/>
      <c r="G4" s="2"/>
      <c r="H4" s="2"/>
    </row>
    <row r="5" spans="2:8" ht="15.75" x14ac:dyDescent="0.25">
      <c r="B5" s="21" t="s">
        <v>7</v>
      </c>
      <c r="C5" s="21"/>
      <c r="D5" s="2"/>
      <c r="E5" s="2"/>
      <c r="F5" s="2"/>
      <c r="G5" s="2"/>
      <c r="H5" s="2"/>
    </row>
    <row r="6" spans="2:8" ht="15.75" x14ac:dyDescent="0.25">
      <c r="B6" s="21" t="s">
        <v>8</v>
      </c>
      <c r="C6" s="21"/>
      <c r="D6" s="2"/>
      <c r="E6" s="2"/>
      <c r="F6" s="2"/>
      <c r="G6" s="2"/>
      <c r="H6" s="2"/>
    </row>
    <row r="7" spans="2:8" x14ac:dyDescent="0.25">
      <c r="B7" s="2"/>
      <c r="C7" s="2"/>
      <c r="D7" s="20" t="s">
        <v>13</v>
      </c>
      <c r="E7" s="20"/>
      <c r="F7" s="20"/>
      <c r="G7" s="2"/>
      <c r="H7" s="2"/>
    </row>
    <row r="8" spans="2:8" ht="14.45" customHeight="1" x14ac:dyDescent="0.25">
      <c r="B8" s="23" t="s">
        <v>17</v>
      </c>
      <c r="C8" s="23"/>
      <c r="D8" s="23"/>
      <c r="E8" s="23"/>
      <c r="F8" s="23"/>
      <c r="G8" s="23"/>
      <c r="H8" s="23"/>
    </row>
    <row r="9" spans="2:8" ht="9.75" customHeight="1" thickBot="1" x14ac:dyDescent="0.3">
      <c r="B9" s="2"/>
      <c r="C9" s="2"/>
      <c r="D9" s="2"/>
      <c r="E9" s="2"/>
      <c r="F9" s="2"/>
      <c r="G9" s="2"/>
      <c r="H9" s="2"/>
    </row>
    <row r="10" spans="2:8" ht="28.5" customHeight="1" thickBot="1" x14ac:dyDescent="0.3">
      <c r="B10" s="3" t="s">
        <v>0</v>
      </c>
      <c r="C10" s="4" t="s">
        <v>14</v>
      </c>
      <c r="D10" s="4" t="s">
        <v>15</v>
      </c>
      <c r="E10" s="4" t="s">
        <v>1</v>
      </c>
      <c r="F10" s="4" t="s">
        <v>2</v>
      </c>
      <c r="G10" s="4" t="s">
        <v>5</v>
      </c>
      <c r="H10" s="4" t="s">
        <v>4</v>
      </c>
    </row>
    <row r="11" spans="2:8" ht="94.9" customHeight="1" thickBot="1" x14ac:dyDescent="0.3">
      <c r="B11" s="5" t="s">
        <v>3</v>
      </c>
      <c r="C11" s="6" t="s">
        <v>19</v>
      </c>
      <c r="D11" s="14"/>
      <c r="E11" s="7" t="s">
        <v>11</v>
      </c>
      <c r="F11" s="7">
        <v>12</v>
      </c>
      <c r="G11" s="1">
        <v>0</v>
      </c>
      <c r="H11" s="8">
        <f>F11*G11</f>
        <v>0</v>
      </c>
    </row>
    <row r="12" spans="2:8" ht="94.9" customHeight="1" thickBot="1" x14ac:dyDescent="0.3">
      <c r="B12" s="5" t="s">
        <v>12</v>
      </c>
      <c r="C12" s="6" t="s">
        <v>20</v>
      </c>
      <c r="D12" s="14"/>
      <c r="E12" s="7" t="s">
        <v>11</v>
      </c>
      <c r="F12" s="7">
        <v>20</v>
      </c>
      <c r="G12" s="1">
        <v>0</v>
      </c>
      <c r="H12" s="8">
        <f t="shared" ref="H12" si="0">F12*G12</f>
        <v>0</v>
      </c>
    </row>
    <row r="13" spans="2:8" ht="78" customHeight="1" thickBot="1" x14ac:dyDescent="0.3">
      <c r="B13" s="5" t="s">
        <v>16</v>
      </c>
      <c r="C13" s="6" t="s">
        <v>21</v>
      </c>
      <c r="D13" s="14"/>
      <c r="E13" s="7" t="s">
        <v>11</v>
      </c>
      <c r="F13" s="7">
        <v>12</v>
      </c>
      <c r="G13" s="1">
        <v>0</v>
      </c>
      <c r="H13" s="8">
        <f t="shared" ref="H13" si="1">F13*G13</f>
        <v>0</v>
      </c>
    </row>
    <row r="14" spans="2:8" ht="29.25" customHeight="1" thickBot="1" x14ac:dyDescent="0.3">
      <c r="B14" s="15"/>
      <c r="C14" s="16"/>
      <c r="D14" s="17"/>
      <c r="E14" s="15"/>
      <c r="F14" s="24" t="s">
        <v>18</v>
      </c>
      <c r="G14" s="25"/>
      <c r="H14" s="18">
        <f>SUM(H11:H13)</f>
        <v>0</v>
      </c>
    </row>
    <row r="15" spans="2:8" ht="15.75" thickBot="1" x14ac:dyDescent="0.3">
      <c r="B15" s="9"/>
      <c r="C15" s="10"/>
      <c r="D15" s="11"/>
      <c r="E15" s="12"/>
      <c r="F15" s="22" t="s">
        <v>9</v>
      </c>
      <c r="G15" s="22"/>
      <c r="H15" s="13">
        <f>H14*0.25</f>
        <v>0</v>
      </c>
    </row>
    <row r="16" spans="2:8" ht="15.75" thickBot="1" x14ac:dyDescent="0.3">
      <c r="B16" s="2"/>
      <c r="C16" s="2"/>
      <c r="D16" s="12"/>
      <c r="E16" s="12"/>
      <c r="F16" s="19" t="s">
        <v>10</v>
      </c>
      <c r="G16" s="19"/>
      <c r="H16" s="13">
        <f>H14+H15</f>
        <v>0</v>
      </c>
    </row>
    <row r="17" spans="2:8" x14ac:dyDescent="0.25">
      <c r="B17" s="2"/>
      <c r="C17" s="2"/>
      <c r="D17" s="12"/>
      <c r="E17" s="12"/>
      <c r="F17" s="12"/>
      <c r="G17" s="12"/>
      <c r="H17" s="12"/>
    </row>
    <row r="18" spans="2:8" x14ac:dyDescent="0.25">
      <c r="B18" s="2"/>
      <c r="C18" s="2"/>
    </row>
    <row r="19" spans="2:8" x14ac:dyDescent="0.25">
      <c r="B19" s="2"/>
      <c r="C19" s="2"/>
    </row>
    <row r="20" spans="2:8" x14ac:dyDescent="0.25">
      <c r="B20" s="2"/>
      <c r="C20" s="2"/>
    </row>
    <row r="21" spans="2:8" x14ac:dyDescent="0.25">
      <c r="B21" s="2"/>
      <c r="C21" s="2"/>
    </row>
  </sheetData>
  <sheetProtection algorithmName="SHA-512" hashValue="enTJltWJBIEpiVppw8PfSSiYoeDlghJzNafkEhBSqaH5pOLfxrxYq7TRHq0iLvW5FvxtMvAnuPq2GlchPG48zw==" saltValue="FUSWOmQi/oEmILUr1E4UzA==" spinCount="100000" sheet="1" objects="1" scenarios="1" selectLockedCells="1"/>
  <mergeCells count="8">
    <mergeCell ref="F16:G16"/>
    <mergeCell ref="D7:F7"/>
    <mergeCell ref="B4:C4"/>
    <mergeCell ref="B5:C5"/>
    <mergeCell ref="B6:C6"/>
    <mergeCell ref="F15:G15"/>
    <mergeCell ref="B8:H8"/>
    <mergeCell ref="F14:G1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Ante Perišić</cp:lastModifiedBy>
  <cp:lastPrinted>2022-12-22T11:55:33Z</cp:lastPrinted>
  <dcterms:created xsi:type="dcterms:W3CDTF">2022-12-22T11:42:34Z</dcterms:created>
  <dcterms:modified xsi:type="dcterms:W3CDTF">2024-02-27T09:49:53Z</dcterms:modified>
</cp:coreProperties>
</file>